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14210" iterate="1"/>
</workbook>
</file>

<file path=xl/calcChain.xml><?xml version="1.0" encoding="utf-8"?>
<calcChain xmlns="http://schemas.openxmlformats.org/spreadsheetml/2006/main">
  <c r="C59" i="1"/>
  <c r="D24"/>
  <c r="E24"/>
  <c r="C24"/>
  <c r="C52"/>
  <c r="D52"/>
  <c r="E52"/>
  <c r="F52"/>
  <c r="F20"/>
  <c r="D59"/>
  <c r="E59"/>
  <c r="C44"/>
  <c r="D44"/>
  <c r="E44"/>
  <c r="D48"/>
  <c r="E48"/>
  <c r="C48"/>
  <c r="D41"/>
  <c r="E41"/>
  <c r="C41"/>
  <c r="D10"/>
  <c r="E10"/>
  <c r="C10"/>
  <c r="D8"/>
  <c r="E8"/>
  <c r="E7"/>
  <c r="C8"/>
  <c r="C7"/>
  <c r="C36"/>
  <c r="D36"/>
  <c r="D21"/>
  <c r="D20"/>
  <c r="E36"/>
  <c r="E21"/>
  <c r="E20"/>
  <c r="E70"/>
  <c r="C21"/>
  <c r="C20"/>
  <c r="D7"/>
  <c r="D70"/>
  <c r="C70"/>
</calcChain>
</file>

<file path=xl/sharedStrings.xml><?xml version="1.0" encoding="utf-8"?>
<sst xmlns="http://schemas.openxmlformats.org/spreadsheetml/2006/main" count="135" uniqueCount="135">
  <si>
    <t>Наименование доходов</t>
  </si>
  <si>
    <t>2022 год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</si>
  <si>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</si>
  <si>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</si>
  <si>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</si>
  <si>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</si>
  <si>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</si>
  <si>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</si>
  <si>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</si>
  <si>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</si>
  <si>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>2023 год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</si>
  <si>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</si>
  <si>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</si>
  <si>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</si>
  <si>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</si>
  <si>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</si>
  <si>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</si>
  <si>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</si>
  <si>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</si>
  <si>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</si>
  <si>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</si>
  <si>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</si>
  <si>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</si>
  <si>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</si>
  <si>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</si>
  <si>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</si>
  <si>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</si>
  <si>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</si>
  <si>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</si>
  <si>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</si>
  <si>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</si>
  <si>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</si>
  <si>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</si>
  <si>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</si>
  <si>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</si>
  <si>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</si>
  <si>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</si>
  <si>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</si>
  <si>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Субсидии бюджетам муниципальных районов области  на сохранение достигнутых показателей повышения оплаты труда отдельных категорий работников бюджетной сферы.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</si>
  <si>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</si>
  <si>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</si>
  <si>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</si>
  <si>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</si>
  <si>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</si>
  <si>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</si>
  <si>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</si>
  <si>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</si>
  <si>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</si>
  <si>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</si>
  <si>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</si>
  <si>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</si>
  <si>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660,6</t>
  </si>
  <si>
    <t>2 02 30024 05 0038 150</t>
  </si>
  <si>
    <t>158,0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</si>
  <si>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</si>
  <si>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</si>
  <si>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</si>
  <si>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</si>
  <si>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</si>
  <si>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</si>
  <si>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</si>
  <si>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144,2</t>
  </si>
  <si>
    <t>2 02 30024 05 0014 150</t>
  </si>
  <si>
    <t>3134,9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</si>
  <si>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</si>
  <si>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</si>
  <si>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</si>
  <si>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3694,1</t>
  </si>
  <si>
    <t>2 02 30024 05 0028 150</t>
  </si>
  <si>
    <t>1169,0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</si>
  <si>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</si>
  <si>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</si>
  <si>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</si>
  <si>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</si>
  <si>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</si>
  <si>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</si>
  <si>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</si>
  <si>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</si>
  <si>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</si>
  <si>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</si>
  <si>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</si>
  <si>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</si>
  <si>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</si>
  <si>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</si>
  <si>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</si>
  <si>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</si>
  <si>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</si>
  <si>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</si>
  <si>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</si>
  <si>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</si>
  <si>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</si>
  <si>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</si>
  <si>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</si>
  <si>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</si>
  <si>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r>
      <rPr>
        <b/>
        <sz val="14"/>
        <color indexed="8"/>
        <rFont val="Times New Roman"/>
        <family val="1"/>
        <charset val="204"/>
      </rPr>
      <t>Распределение доходов в бюджет Озинского муниципального района на 2022 год  и на плановый период 2023 и 2024 годов</t>
    </r>
    <r>
      <rPr>
        <b/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</si>
  <si>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</si>
  <si>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</si>
  <si>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</si>
  <si>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</si>
  <si>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</si>
  <si>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− на компенсацию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</si>
  <si>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</si>
  <si>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образовательную программу дошкольного образования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</si>
  <si>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</si>
  <si>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</si>
  <si>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
в том числе на: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</si>
  <si>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</si>
  <si>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</si>
  <si>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</si>
  <si>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</si>
  <si>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</si>
  <si>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</si>
  <si>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</si>
  <si>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</si>
  <si>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</si>
  <si>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</si>
  <si>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</si>
  <si>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</si>
  <si>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</si>
  <si>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</si>
  <si>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</si>
  <si>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</si>
  <si>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</si>
  <si>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Субсидия на поддержку отрасли культуры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</si>
  <si>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</si>
  <si>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</si>
  <si>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</si>
  <si>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</si>
  <si>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</si>
  <si>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</si>
  <si>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</si>
  <si>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</si>
  <si>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</si>
  <si>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</si>
  <si>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Приложение 1                                                      к решению районного Собрания                                       Озинского мниципального района  
Саратовской области
от 13 января 2022 года № 43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</si>
</sst>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6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2" xfId="0" applyFont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distributed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distributed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distributed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distributed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 wrapText="1"/>
    </xf>
    <xf numFmtId="0" fontId="7" fillId="0" borderId="4" xfId="0" applyFont="1" applyBorder="1" applyAlignment="1">
      <alignment horizontal="left" vertical="distributed" wrapText="1"/>
    </xf>
    <xf numFmtId="0" fontId="6" fillId="0" borderId="3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horizontal="left" vertical="distributed" wrapText="1"/>
      <protection locked="0"/>
    </xf>
    <xf numFmtId="0" fontId="6" fillId="0" borderId="3" xfId="0" applyFont="1" applyBorder="1" applyAlignment="1">
      <alignment horizontal="left" vertical="distributed" wrapText="1"/>
    </xf>
    <xf numFmtId="0" fontId="6" fillId="0" borderId="5" xfId="0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164" fontId="4" fillId="2" borderId="1" xfId="0" applyNumberFormat="1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distributed" wrapText="1"/>
    </xf>
    <xf numFmtId="0" fontId="0" fillId="0" borderId="5" xfId="0" applyFont="1" applyBorder="1" applyAlignment="1">
      <alignment horizontal="left" vertical="distributed"/>
    </xf>
    <xf numFmtId="164" fontId="6" fillId="0" borderId="2" xfId="0" applyNumberFormat="1" applyFont="1" applyBorder="1" applyAlignment="1">
      <alignment horizontal="center" vertical="top" wrapText="1"/>
    </xf>
    <xf numFmtId="164" fontId="6" fillId="0" borderId="5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0"/>
  <sheetViews>
    <sheetView tabSelected="1" zoomScale="81" zoomScaleNormal="81" workbookViewId="0">
      <selection activeCell="D15" sqref="D15:D16"/>
    </sheetView>
  </sheetViews>
  <sheetFormatPr defaultRowHeight="15"/>
  <cols>
    <col min="1" max="1" width="25.7109375" customWidth="1"/>
    <col min="2" max="2" width="40.85546875" customWidth="1"/>
    <col min="3" max="3" width="11.28515625" customWidth="1"/>
    <col min="4" max="4" width="10.7109375" customWidth="1"/>
    <col min="5" max="5" width="10.85546875" customWidth="1"/>
    <col min="6" max="6" width="2.7109375" hidden="1" customWidth="1"/>
  </cols>
  <sheetData>
    <row r="1" spans="1:6" ht="83.25" customHeight="1">
      <c r="A1" s="1"/>
      <c r="B1" s="2"/>
      <c r="C1" s="44" t="s">
        <v>134</v>
      </c>
      <c r="D1" s="45"/>
      <c r="E1" s="45"/>
      <c r="F1" s="45"/>
    </row>
    <row r="2" spans="1:6" ht="78.75" customHeight="1">
      <c r="A2" s="46" t="s">
        <v>94</v>
      </c>
      <c r="B2" s="46"/>
      <c r="C2" s="46"/>
      <c r="D2" s="46"/>
      <c r="E2" s="46"/>
      <c r="F2" s="46"/>
    </row>
    <row r="3" spans="1:6" ht="15.75" hidden="1" customHeight="1">
      <c r="A3" s="46"/>
      <c r="B3" s="46"/>
      <c r="C3" s="46"/>
      <c r="D3" s="46"/>
      <c r="E3" s="46"/>
      <c r="F3" s="46"/>
    </row>
    <row r="4" spans="1:6" ht="15.75" thickBot="1">
      <c r="D4" s="4" t="s">
        <v>11</v>
      </c>
      <c r="E4" s="4"/>
    </row>
    <row r="5" spans="1:6" ht="15.75" thickBot="1">
      <c r="A5" s="6" t="s">
        <v>18</v>
      </c>
      <c r="B5" s="7" t="s">
        <v>0</v>
      </c>
      <c r="C5" s="8" t="s">
        <v>1</v>
      </c>
      <c r="D5" s="8" t="s">
        <v>10</v>
      </c>
      <c r="E5" s="8" t="s">
        <v>2</v>
      </c>
    </row>
    <row r="6" spans="1:6" ht="15.75" thickBot="1">
      <c r="A6" s="9">
        <v>1</v>
      </c>
      <c r="B6" s="10">
        <v>2</v>
      </c>
      <c r="C6" s="11">
        <v>3</v>
      </c>
      <c r="D6" s="11">
        <v>4</v>
      </c>
      <c r="E6" s="11">
        <v>5</v>
      </c>
    </row>
    <row r="7" spans="1:6" ht="15.75" thickBot="1">
      <c r="A7" s="9" t="s">
        <v>3</v>
      </c>
      <c r="B7" s="12" t="s">
        <v>4</v>
      </c>
      <c r="C7" s="23">
        <f>C8+C10+C13+C14+C15+C17+C18+C19</f>
        <v>52021.2</v>
      </c>
      <c r="D7" s="23">
        <f>D8+D10+D13+D14+D15+D17+D18+D19</f>
        <v>53105.3</v>
      </c>
      <c r="E7" s="23">
        <f>E8+E10+E13+E14+E15+E17+E18+E19</f>
        <v>54827.9</v>
      </c>
    </row>
    <row r="8" spans="1:6" ht="15.75" thickBot="1">
      <c r="A8" s="9" t="s">
        <v>5</v>
      </c>
      <c r="B8" s="12" t="s">
        <v>6</v>
      </c>
      <c r="C8" s="23">
        <f>C9</f>
        <v>29637.9</v>
      </c>
      <c r="D8" s="23">
        <f>D9</f>
        <v>30497.8</v>
      </c>
      <c r="E8" s="23">
        <f>E9</f>
        <v>31991.8</v>
      </c>
    </row>
    <row r="9" spans="1:6" ht="15.75" thickBot="1">
      <c r="A9" s="9" t="s">
        <v>7</v>
      </c>
      <c r="B9" s="12" t="s">
        <v>19</v>
      </c>
      <c r="C9" s="24">
        <v>29637.9</v>
      </c>
      <c r="D9" s="24">
        <v>30497.8</v>
      </c>
      <c r="E9" s="24">
        <v>31991.8</v>
      </c>
    </row>
    <row r="10" spans="1:6" ht="15.75" thickBot="1">
      <c r="A10" s="9" t="s">
        <v>12</v>
      </c>
      <c r="B10" s="12" t="s">
        <v>20</v>
      </c>
      <c r="C10" s="23">
        <f>C11+C12</f>
        <v>3370</v>
      </c>
      <c r="D10" s="23">
        <f>D11+D12</f>
        <v>3300</v>
      </c>
      <c r="E10" s="23">
        <f>E11+E12</f>
        <v>3300</v>
      </c>
    </row>
    <row r="11" spans="1:6" ht="15.75" thickBot="1">
      <c r="A11" s="13" t="s">
        <v>13</v>
      </c>
      <c r="B11" s="14" t="s">
        <v>14</v>
      </c>
      <c r="C11" s="24">
        <v>2570</v>
      </c>
      <c r="D11" s="24">
        <v>2500</v>
      </c>
      <c r="E11" s="24">
        <v>2500</v>
      </c>
    </row>
    <row r="12" spans="1:6" ht="58.5" customHeight="1" thickBot="1">
      <c r="A12" s="15" t="s">
        <v>92</v>
      </c>
      <c r="B12" s="16" t="s">
        <v>93</v>
      </c>
      <c r="C12" s="24">
        <v>800</v>
      </c>
      <c r="D12" s="24">
        <v>800</v>
      </c>
      <c r="E12" s="24">
        <v>800</v>
      </c>
    </row>
    <row r="13" spans="1:6" ht="15.75" thickBot="1">
      <c r="A13" s="9" t="s">
        <v>8</v>
      </c>
      <c r="B13" s="12" t="s">
        <v>21</v>
      </c>
      <c r="C13" s="23">
        <v>13293.3</v>
      </c>
      <c r="D13" s="23">
        <v>13466</v>
      </c>
      <c r="E13" s="23">
        <v>13643.1</v>
      </c>
    </row>
    <row r="14" spans="1:6" ht="15.75" thickBot="1">
      <c r="A14" s="9" t="s">
        <v>22</v>
      </c>
      <c r="B14" s="12" t="s">
        <v>23</v>
      </c>
      <c r="C14" s="23">
        <v>1800</v>
      </c>
      <c r="D14" s="23">
        <v>1850</v>
      </c>
      <c r="E14" s="23">
        <v>1900</v>
      </c>
    </row>
    <row r="15" spans="1:6">
      <c r="A15" s="47" t="s">
        <v>15</v>
      </c>
      <c r="B15" s="49" t="s">
        <v>24</v>
      </c>
      <c r="C15" s="51">
        <v>3100</v>
      </c>
      <c r="D15" s="51">
        <v>3100</v>
      </c>
      <c r="E15" s="51">
        <v>3100</v>
      </c>
    </row>
    <row r="16" spans="1:6" ht="28.5" customHeight="1" thickBot="1">
      <c r="A16" s="48"/>
      <c r="B16" s="50"/>
      <c r="C16" s="52"/>
      <c r="D16" s="52"/>
      <c r="E16" s="52"/>
    </row>
    <row r="17" spans="1:6" ht="30" customHeight="1" thickBot="1">
      <c r="A17" s="9" t="s">
        <v>25</v>
      </c>
      <c r="B17" s="12" t="s">
        <v>26</v>
      </c>
      <c r="C17" s="23">
        <v>40</v>
      </c>
      <c r="D17" s="23">
        <v>41.5</v>
      </c>
      <c r="E17" s="23">
        <v>43</v>
      </c>
    </row>
    <row r="18" spans="1:6" ht="29.25" thickBot="1">
      <c r="A18" s="9" t="s">
        <v>16</v>
      </c>
      <c r="B18" s="12" t="s">
        <v>17</v>
      </c>
      <c r="C18" s="23">
        <v>280</v>
      </c>
      <c r="D18" s="23">
        <v>350</v>
      </c>
      <c r="E18" s="23">
        <v>350</v>
      </c>
    </row>
    <row r="19" spans="1:6" ht="18" customHeight="1" thickBot="1">
      <c r="A19" s="9" t="s">
        <v>27</v>
      </c>
      <c r="B19" s="12" t="s">
        <v>28</v>
      </c>
      <c r="C19" s="23">
        <v>500</v>
      </c>
      <c r="D19" s="23">
        <v>500</v>
      </c>
      <c r="E19" s="23">
        <v>500</v>
      </c>
    </row>
    <row r="20" spans="1:6" ht="16.5" thickBot="1">
      <c r="A20" s="9" t="s">
        <v>29</v>
      </c>
      <c r="B20" s="12" t="s">
        <v>30</v>
      </c>
      <c r="C20" s="23">
        <f>C21</f>
        <v>442478.69999999995</v>
      </c>
      <c r="D20" s="23">
        <f>D21</f>
        <v>408389.2</v>
      </c>
      <c r="E20" s="23">
        <f>E21</f>
        <v>395406.99999999994</v>
      </c>
      <c r="F20" s="3">
        <f>F21</f>
        <v>0</v>
      </c>
    </row>
    <row r="21" spans="1:6" ht="70.5" customHeight="1" thickBot="1">
      <c r="A21" s="6" t="s">
        <v>9</v>
      </c>
      <c r="B21" s="17" t="s">
        <v>97</v>
      </c>
      <c r="C21" s="25">
        <f>C22+C23+C24+C36+C59</f>
        <v>442478.69999999995</v>
      </c>
      <c r="D21" s="25">
        <f>D22+D23+D24+D36+D59</f>
        <v>408389.2</v>
      </c>
      <c r="E21" s="25">
        <f>E22+E23+E24+E36+E59</f>
        <v>395406.99999999994</v>
      </c>
    </row>
    <row r="22" spans="1:6" ht="57.75" customHeight="1" thickBot="1">
      <c r="A22" s="6" t="s">
        <v>31</v>
      </c>
      <c r="B22" s="17" t="s">
        <v>32</v>
      </c>
      <c r="C22" s="26">
        <v>103755.4</v>
      </c>
      <c r="D22" s="26">
        <v>93639.4</v>
      </c>
      <c r="E22" s="26">
        <v>100166.6</v>
      </c>
    </row>
    <row r="23" spans="1:6" ht="57" customHeight="1" thickBot="1">
      <c r="A23" s="6" t="s">
        <v>33</v>
      </c>
      <c r="B23" s="17" t="s">
        <v>34</v>
      </c>
      <c r="C23" s="26">
        <v>19179.599999999999</v>
      </c>
      <c r="D23" s="26"/>
      <c r="E23" s="26"/>
    </row>
    <row r="24" spans="1:6" ht="43.5" customHeight="1" thickBot="1">
      <c r="A24" s="6" t="s">
        <v>35</v>
      </c>
      <c r="B24" s="17" t="s">
        <v>36</v>
      </c>
      <c r="C24" s="26">
        <f>C25+C26+C27+C28+C29+C30+C31+C32+C33+C34+C35</f>
        <v>46811.9</v>
      </c>
      <c r="D24" s="26">
        <f>D25+D26+D27+D28+D29+D30+D31+D32+D33+D34+D35</f>
        <v>40589.300000000003</v>
      </c>
      <c r="E24" s="26">
        <f>E25+E26+E27+E28+E29+E30+E31+E32+E33+E34+E35</f>
        <v>25950.799999999996</v>
      </c>
    </row>
    <row r="25" spans="1:6" ht="123.75" customHeight="1" thickBot="1">
      <c r="A25" s="32" t="s">
        <v>118</v>
      </c>
      <c r="B25" s="33" t="s">
        <v>119</v>
      </c>
      <c r="C25" s="34">
        <v>3137.5</v>
      </c>
      <c r="D25" s="31">
        <v>3137</v>
      </c>
      <c r="E25" s="31">
        <v>1500</v>
      </c>
    </row>
    <row r="26" spans="1:6" ht="96.75" customHeight="1" thickBot="1">
      <c r="A26" s="35" t="s">
        <v>120</v>
      </c>
      <c r="B26" s="36" t="s">
        <v>121</v>
      </c>
      <c r="C26" s="37">
        <v>3169.8</v>
      </c>
      <c r="D26" s="31">
        <v>15650.5</v>
      </c>
      <c r="E26" s="31"/>
    </row>
    <row r="27" spans="1:6" ht="96.75" customHeight="1" thickBot="1">
      <c r="A27" s="35" t="s">
        <v>124</v>
      </c>
      <c r="B27" s="36" t="s">
        <v>125</v>
      </c>
      <c r="C27" s="37">
        <v>8829.4</v>
      </c>
      <c r="D27" s="31">
        <v>8492.7000000000007</v>
      </c>
      <c r="E27" s="31">
        <v>8731.2999999999993</v>
      </c>
    </row>
    <row r="28" spans="1:6" ht="96.75" customHeight="1" thickBot="1">
      <c r="A28" s="38" t="s">
        <v>126</v>
      </c>
      <c r="B28" s="39" t="s">
        <v>127</v>
      </c>
      <c r="C28" s="37">
        <v>193</v>
      </c>
      <c r="D28" s="31">
        <v>34</v>
      </c>
      <c r="E28" s="31"/>
    </row>
    <row r="29" spans="1:6" ht="50.25" customHeight="1" thickBot="1">
      <c r="A29" s="38" t="s">
        <v>128</v>
      </c>
      <c r="B29" s="39" t="s">
        <v>129</v>
      </c>
      <c r="C29" s="37">
        <v>433</v>
      </c>
      <c r="D29" s="31"/>
      <c r="E29" s="31"/>
    </row>
    <row r="30" spans="1:6" ht="38.25" customHeight="1" thickBot="1">
      <c r="A30" s="35" t="s">
        <v>122</v>
      </c>
      <c r="B30" s="36" t="s">
        <v>123</v>
      </c>
      <c r="C30" s="37">
        <v>124.2</v>
      </c>
      <c r="D30" s="40"/>
      <c r="E30" s="40"/>
    </row>
    <row r="31" spans="1:6" ht="75.75" customHeight="1" thickBot="1">
      <c r="A31" s="41" t="s">
        <v>37</v>
      </c>
      <c r="B31" s="42" t="s">
        <v>38</v>
      </c>
      <c r="C31" s="37">
        <v>18033.5</v>
      </c>
      <c r="D31" s="31"/>
      <c r="E31" s="31"/>
    </row>
    <row r="32" spans="1:6" ht="75" customHeight="1" thickBot="1">
      <c r="A32" s="41" t="s">
        <v>39</v>
      </c>
      <c r="B32" s="42" t="s">
        <v>40</v>
      </c>
      <c r="C32" s="37">
        <v>4000</v>
      </c>
      <c r="D32" s="37"/>
      <c r="E32" s="37"/>
    </row>
    <row r="33" spans="1:5" ht="63" customHeight="1" thickBot="1">
      <c r="A33" s="29" t="s">
        <v>110</v>
      </c>
      <c r="B33" s="43" t="s">
        <v>111</v>
      </c>
      <c r="C33" s="37">
        <v>3662.9</v>
      </c>
      <c r="D33" s="37">
        <v>3662.9</v>
      </c>
      <c r="E33" s="37">
        <v>3662.9</v>
      </c>
    </row>
    <row r="34" spans="1:5" ht="109.5" customHeight="1" thickBot="1">
      <c r="A34" s="35" t="s">
        <v>114</v>
      </c>
      <c r="B34" s="36" t="s">
        <v>115</v>
      </c>
      <c r="C34" s="37">
        <v>5017.2</v>
      </c>
      <c r="D34" s="37">
        <v>8680.2000000000007</v>
      </c>
      <c r="E34" s="37">
        <v>11666</v>
      </c>
    </row>
    <row r="35" spans="1:5" ht="79.5" customHeight="1" thickBot="1">
      <c r="A35" s="35" t="s">
        <v>116</v>
      </c>
      <c r="B35" s="36" t="s">
        <v>117</v>
      </c>
      <c r="C35" s="31">
        <v>211.4</v>
      </c>
      <c r="D35" s="31">
        <v>932</v>
      </c>
      <c r="E35" s="31">
        <v>390.6</v>
      </c>
    </row>
    <row r="36" spans="1:5" ht="29.25" thickBot="1">
      <c r="A36" s="9" t="s">
        <v>41</v>
      </c>
      <c r="B36" s="12" t="s">
        <v>42</v>
      </c>
      <c r="C36" s="23">
        <f>C37+C38+C39+C40+C41+C44+C47+C48+C51+C52+C56+C57+C58</f>
        <v>266853.39999999997</v>
      </c>
      <c r="D36" s="23">
        <f>D37+D38+D39+D40+D41+D44+D47+D48+D51+D52+D56+D57+D58</f>
        <v>266896.8</v>
      </c>
      <c r="E36" s="23">
        <f>E37+E38+E39+E40+E41+E44+E47+E48+E51+E52+E56+E57+E58</f>
        <v>266525.89999999997</v>
      </c>
    </row>
    <row r="37" spans="1:5" ht="74.25" customHeight="1" thickBot="1">
      <c r="A37" s="13" t="s">
        <v>43</v>
      </c>
      <c r="B37" s="14" t="s">
        <v>44</v>
      </c>
      <c r="C37" s="24">
        <v>199883.7</v>
      </c>
      <c r="D37" s="24">
        <v>199883.7</v>
      </c>
      <c r="E37" s="24">
        <v>199883.7</v>
      </c>
    </row>
    <row r="38" spans="1:5" ht="89.25" customHeight="1" thickBot="1">
      <c r="A38" s="15" t="s">
        <v>45</v>
      </c>
      <c r="B38" s="16" t="s">
        <v>46</v>
      </c>
      <c r="C38" s="27">
        <v>330.3</v>
      </c>
      <c r="D38" s="27">
        <v>330.3</v>
      </c>
      <c r="E38" s="27">
        <v>330.3</v>
      </c>
    </row>
    <row r="39" spans="1:5" ht="60" customHeight="1" thickBot="1">
      <c r="A39" s="13" t="s">
        <v>47</v>
      </c>
      <c r="B39" s="14" t="s">
        <v>99</v>
      </c>
      <c r="C39" s="24">
        <v>890.2</v>
      </c>
      <c r="D39" s="24">
        <v>907.7</v>
      </c>
      <c r="E39" s="24">
        <v>928.5</v>
      </c>
    </row>
    <row r="40" spans="1:5" ht="120" customHeight="1" thickBot="1">
      <c r="A40" s="13" t="s">
        <v>48</v>
      </c>
      <c r="B40" s="14" t="s">
        <v>49</v>
      </c>
      <c r="C40" s="24">
        <v>330.3</v>
      </c>
      <c r="D40" s="24">
        <v>330.3</v>
      </c>
      <c r="E40" s="24">
        <v>330.3</v>
      </c>
    </row>
    <row r="41" spans="1:5" ht="127.5" customHeight="1" thickBot="1">
      <c r="A41" s="6"/>
      <c r="B41" s="17" t="s">
        <v>96</v>
      </c>
      <c r="C41" s="25">
        <f>C42+C43</f>
        <v>818.6</v>
      </c>
      <c r="D41" s="25">
        <f>D42+D43</f>
        <v>818.6</v>
      </c>
      <c r="E41" s="25">
        <f>E42+E43</f>
        <v>818.6</v>
      </c>
    </row>
    <row r="42" spans="1:5" ht="90.75" customHeight="1" thickBot="1">
      <c r="A42" s="15" t="s">
        <v>50</v>
      </c>
      <c r="B42" s="18" t="s">
        <v>104</v>
      </c>
      <c r="C42" s="27" t="s">
        <v>51</v>
      </c>
      <c r="D42" s="27">
        <v>660.6</v>
      </c>
      <c r="E42" s="27">
        <v>660.6</v>
      </c>
    </row>
    <row r="43" spans="1:5" ht="78.75" customHeight="1" thickBot="1">
      <c r="A43" s="13" t="s">
        <v>52</v>
      </c>
      <c r="B43" s="14" t="s">
        <v>103</v>
      </c>
      <c r="C43" s="24" t="s">
        <v>53</v>
      </c>
      <c r="D43" s="24">
        <v>158</v>
      </c>
      <c r="E43" s="24">
        <v>158</v>
      </c>
    </row>
    <row r="44" spans="1:5" ht="142.5" customHeight="1" thickBot="1">
      <c r="A44" s="6"/>
      <c r="B44" s="17" t="s">
        <v>95</v>
      </c>
      <c r="C44" s="25">
        <f>C45+C46</f>
        <v>1850.8</v>
      </c>
      <c r="D44" s="25">
        <f>D45+D46</f>
        <v>1916.2</v>
      </c>
      <c r="E44" s="25">
        <f>E45+E46</f>
        <v>1982.8</v>
      </c>
    </row>
    <row r="45" spans="1:5" ht="44.25" customHeight="1" thickBot="1">
      <c r="A45" s="15" t="s">
        <v>54</v>
      </c>
      <c r="B45" s="16" t="s">
        <v>55</v>
      </c>
      <c r="C45" s="27">
        <v>330.3</v>
      </c>
      <c r="D45" s="27">
        <v>330.3</v>
      </c>
      <c r="E45" s="27">
        <v>330.3</v>
      </c>
    </row>
    <row r="46" spans="1:5" ht="44.25" customHeight="1" thickBot="1">
      <c r="A46" s="13" t="s">
        <v>56</v>
      </c>
      <c r="B46" s="14" t="s">
        <v>57</v>
      </c>
      <c r="C46" s="24">
        <v>1520.5</v>
      </c>
      <c r="D46" s="24">
        <v>1585.9</v>
      </c>
      <c r="E46" s="24">
        <v>1652.5</v>
      </c>
    </row>
    <row r="47" spans="1:5" ht="118.5" customHeight="1" thickBot="1">
      <c r="A47" s="15" t="s">
        <v>58</v>
      </c>
      <c r="B47" s="16" t="s">
        <v>59</v>
      </c>
      <c r="C47" s="27">
        <v>330.3</v>
      </c>
      <c r="D47" s="27">
        <v>330.3</v>
      </c>
      <c r="E47" s="27">
        <v>330.3</v>
      </c>
    </row>
    <row r="48" spans="1:5" ht="169.5" customHeight="1" thickBot="1">
      <c r="A48" s="6"/>
      <c r="B48" s="17" t="s">
        <v>101</v>
      </c>
      <c r="C48" s="25">
        <f>C49+C50</f>
        <v>3279.1</v>
      </c>
      <c r="D48" s="25">
        <f>D49+D50</f>
        <v>3279.1</v>
      </c>
      <c r="E48" s="25">
        <f>E49+E50</f>
        <v>3279.1</v>
      </c>
    </row>
    <row r="49" spans="1:6" ht="117" customHeight="1" thickBot="1">
      <c r="A49" s="15" t="s">
        <v>60</v>
      </c>
      <c r="B49" s="16" t="s">
        <v>102</v>
      </c>
      <c r="C49" s="27" t="s">
        <v>61</v>
      </c>
      <c r="D49" s="27">
        <v>144.19999999999999</v>
      </c>
      <c r="E49" s="27">
        <v>144.19999999999999</v>
      </c>
    </row>
    <row r="50" spans="1:6" ht="75.75" customHeight="1" thickBot="1">
      <c r="A50" s="13" t="s">
        <v>62</v>
      </c>
      <c r="B50" s="14" t="s">
        <v>100</v>
      </c>
      <c r="C50" s="24" t="s">
        <v>63</v>
      </c>
      <c r="D50" s="24">
        <v>3134.9</v>
      </c>
      <c r="E50" s="24">
        <v>3134.9</v>
      </c>
    </row>
    <row r="51" spans="1:6" ht="93.75" customHeight="1" thickBot="1">
      <c r="A51" s="15" t="s">
        <v>64</v>
      </c>
      <c r="B51" s="16" t="s">
        <v>65</v>
      </c>
      <c r="C51" s="27">
        <v>330.3</v>
      </c>
      <c r="D51" s="27">
        <v>330.3</v>
      </c>
      <c r="E51" s="27">
        <v>330.3</v>
      </c>
    </row>
    <row r="52" spans="1:6" ht="267.75" customHeight="1" thickBot="1">
      <c r="A52" s="19"/>
      <c r="B52" s="20" t="s">
        <v>105</v>
      </c>
      <c r="C52" s="28">
        <f>C53+C54+C55</f>
        <v>5031</v>
      </c>
      <c r="D52" s="28">
        <f>D53+D54+D55</f>
        <v>5031</v>
      </c>
      <c r="E52" s="28">
        <f>E53+E54+E55</f>
        <v>5031</v>
      </c>
      <c r="F52" s="5">
        <f>F53+F54+F55</f>
        <v>0</v>
      </c>
    </row>
    <row r="53" spans="1:6" ht="90.75" customHeight="1" thickBot="1">
      <c r="A53" s="15" t="s">
        <v>66</v>
      </c>
      <c r="B53" s="16" t="s">
        <v>106</v>
      </c>
      <c r="C53" s="27" t="s">
        <v>67</v>
      </c>
      <c r="D53" s="27">
        <v>3694.1</v>
      </c>
      <c r="E53" s="27">
        <v>3694.1</v>
      </c>
    </row>
    <row r="54" spans="1:6" ht="87" customHeight="1" thickBot="1">
      <c r="A54" s="15" t="s">
        <v>68</v>
      </c>
      <c r="B54" s="16" t="s">
        <v>107</v>
      </c>
      <c r="C54" s="27" t="s">
        <v>69</v>
      </c>
      <c r="D54" s="27">
        <v>1169</v>
      </c>
      <c r="E54" s="27">
        <v>1169</v>
      </c>
    </row>
    <row r="55" spans="1:6" ht="193.5" customHeight="1" thickBot="1">
      <c r="A55" s="15" t="s">
        <v>70</v>
      </c>
      <c r="B55" s="16" t="s">
        <v>108</v>
      </c>
      <c r="C55" s="27">
        <v>167.9</v>
      </c>
      <c r="D55" s="27">
        <v>167.9</v>
      </c>
      <c r="E55" s="27">
        <v>167.9</v>
      </c>
    </row>
    <row r="56" spans="1:6" ht="80.25" customHeight="1" thickBot="1">
      <c r="A56" s="13" t="s">
        <v>71</v>
      </c>
      <c r="B56" s="14" t="s">
        <v>72</v>
      </c>
      <c r="C56" s="24">
        <v>39895.199999999997</v>
      </c>
      <c r="D56" s="24">
        <v>39895.199999999997</v>
      </c>
      <c r="E56" s="24">
        <v>39895.199999999997</v>
      </c>
    </row>
    <row r="57" spans="1:6" ht="108" customHeight="1" thickBot="1">
      <c r="A57" s="13" t="s">
        <v>73</v>
      </c>
      <c r="B57" s="14" t="s">
        <v>74</v>
      </c>
      <c r="C57" s="24">
        <v>158</v>
      </c>
      <c r="D57" s="24">
        <v>118.5</v>
      </c>
      <c r="E57" s="24">
        <v>197.6</v>
      </c>
    </row>
    <row r="58" spans="1:6" ht="75.75" customHeight="1" thickBot="1">
      <c r="A58" s="29" t="s">
        <v>112</v>
      </c>
      <c r="B58" s="30" t="s">
        <v>113</v>
      </c>
      <c r="C58" s="31">
        <v>13725.6</v>
      </c>
      <c r="D58" s="31">
        <v>13725.6</v>
      </c>
      <c r="E58" s="31">
        <v>13188.2</v>
      </c>
    </row>
    <row r="59" spans="1:6" ht="47.25" customHeight="1" thickBot="1">
      <c r="A59" s="6" t="s">
        <v>75</v>
      </c>
      <c r="B59" s="21" t="s">
        <v>98</v>
      </c>
      <c r="C59" s="25">
        <f>C60+C61+C62+C63+C64+C65+C66+C67+C68+C69</f>
        <v>5878.4000000000005</v>
      </c>
      <c r="D59" s="25">
        <f>D60+D61+D62+D63+D64+D65+D66+D67+D68</f>
        <v>7263.7000000000007</v>
      </c>
      <c r="E59" s="25">
        <f>E60+E61+E62+E63+E64+E65+E66+E67+E68</f>
        <v>2763.7000000000003</v>
      </c>
    </row>
    <row r="60" spans="1:6" ht="57" customHeight="1" thickBot="1">
      <c r="A60" s="15" t="s">
        <v>76</v>
      </c>
      <c r="B60" s="16" t="s">
        <v>77</v>
      </c>
      <c r="C60" s="27">
        <v>792</v>
      </c>
      <c r="D60" s="27">
        <v>792</v>
      </c>
      <c r="E60" s="27">
        <v>792</v>
      </c>
    </row>
    <row r="61" spans="1:6" ht="106.5" customHeight="1" thickBot="1">
      <c r="A61" s="13" t="s">
        <v>78</v>
      </c>
      <c r="B61" s="14" t="s">
        <v>79</v>
      </c>
      <c r="C61" s="24">
        <v>22.3</v>
      </c>
      <c r="D61" s="24">
        <v>22.3</v>
      </c>
      <c r="E61" s="24">
        <v>22.3</v>
      </c>
    </row>
    <row r="62" spans="1:6" ht="72.75" customHeight="1" thickBot="1">
      <c r="A62" s="15" t="s">
        <v>80</v>
      </c>
      <c r="B62" s="16" t="s">
        <v>81</v>
      </c>
      <c r="C62" s="27">
        <v>500</v>
      </c>
      <c r="D62" s="27">
        <v>500</v>
      </c>
      <c r="E62" s="27">
        <v>500</v>
      </c>
    </row>
    <row r="63" spans="1:6" ht="43.5" customHeight="1" thickBot="1">
      <c r="A63" s="13" t="s">
        <v>82</v>
      </c>
      <c r="B63" s="14" t="s">
        <v>83</v>
      </c>
      <c r="C63" s="24">
        <v>600</v>
      </c>
      <c r="D63" s="24">
        <v>600</v>
      </c>
      <c r="E63" s="24">
        <v>600</v>
      </c>
    </row>
    <row r="64" spans="1:6" ht="60.75" thickBot="1">
      <c r="A64" s="13" t="s">
        <v>84</v>
      </c>
      <c r="B64" s="14" t="s">
        <v>85</v>
      </c>
      <c r="C64" s="24">
        <v>100</v>
      </c>
      <c r="D64" s="24">
        <v>100</v>
      </c>
      <c r="E64" s="24">
        <v>100</v>
      </c>
    </row>
    <row r="65" spans="1:5" ht="60.75" customHeight="1" thickBot="1">
      <c r="A65" s="13" t="s">
        <v>86</v>
      </c>
      <c r="B65" s="14" t="s">
        <v>87</v>
      </c>
      <c r="C65" s="24">
        <v>300</v>
      </c>
      <c r="D65" s="24">
        <v>300</v>
      </c>
      <c r="E65" s="24">
        <v>300</v>
      </c>
    </row>
    <row r="66" spans="1:5" ht="89.25" customHeight="1" thickBot="1">
      <c r="A66" s="13" t="s">
        <v>88</v>
      </c>
      <c r="B66" s="14" t="s">
        <v>89</v>
      </c>
      <c r="C66" s="24">
        <v>449.4</v>
      </c>
      <c r="D66" s="24">
        <v>449.4</v>
      </c>
      <c r="E66" s="24">
        <v>449.4</v>
      </c>
    </row>
    <row r="67" spans="1:5" ht="73.5" customHeight="1" thickBot="1">
      <c r="A67" s="13" t="s">
        <v>132</v>
      </c>
      <c r="B67" s="14" t="s">
        <v>90</v>
      </c>
      <c r="C67" s="24">
        <v>1114.7</v>
      </c>
      <c r="D67" s="24"/>
      <c r="E67" s="24"/>
    </row>
    <row r="68" spans="1:5" ht="78" customHeight="1" thickBot="1">
      <c r="A68" s="13" t="s">
        <v>131</v>
      </c>
      <c r="B68" s="14" t="s">
        <v>109</v>
      </c>
      <c r="C68" s="24"/>
      <c r="D68" s="24">
        <v>4500</v>
      </c>
      <c r="E68" s="24"/>
    </row>
    <row r="69" spans="1:5" ht="90.75" customHeight="1" thickBot="1">
      <c r="A69" s="13" t="s">
        <v>130</v>
      </c>
      <c r="B69" s="14" t="s">
        <v>133</v>
      </c>
      <c r="C69" s="24">
        <v>2000</v>
      </c>
      <c r="D69" s="24"/>
      <c r="E69" s="24"/>
    </row>
    <row r="70" spans="1:5" ht="15.75" thickBot="1">
      <c r="A70" s="22"/>
      <c r="B70" s="12" t="s">
        <v>91</v>
      </c>
      <c r="C70" s="23">
        <f>C7+C20</f>
        <v>494499.89999999997</v>
      </c>
      <c r="D70" s="23">
        <f>D7+D20</f>
        <v>461494.5</v>
      </c>
      <c r="E70" s="23">
        <f>E7+E20</f>
        <v>450234.89999999997</v>
      </c>
    </row>
  </sheetData>
  <mergeCells count="7">
    <mergeCell ref="C1:F1"/>
    <mergeCell ref="A2:F3"/>
    <mergeCell ref="A15:A16"/>
    <mergeCell ref="B15:B16"/>
    <mergeCell ref="C15:C16"/>
    <mergeCell ref="D15:D16"/>
    <mergeCell ref="E15:E16"/>
  </mergeCells>
  <phoneticPr fontId="0" type="noConversion"/>
  <pageMargins left="0.17" right="0.19685039370078741" top="0.31" bottom="0.17" header="0.17" footer="0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2022-02-09T07:10:57Z</dcterms:modified>
</cp:coreProperties>
</file>